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defaultThemeVersion="166925"/>
  <mc:AlternateContent xmlns:mc="http://schemas.openxmlformats.org/markup-compatibility/2006">
    <mc:Choice Requires="x15">
      <x15ac:absPath xmlns:x15ac="http://schemas.microsoft.com/office/spreadsheetml/2010/11/ac" url="C:\Users\2\Desktop\Marina\1. ROBE\2024\4.   6-24-JN  Stomatološki ispuni\priprema\"/>
    </mc:Choice>
  </mc:AlternateContent>
  <xr:revisionPtr revIDLastSave="0" documentId="13_ncr:1_{B4F74D6F-0488-4F66-B14C-51DEC71B79BE}" xr6:coauthVersionLast="47" xr6:coauthVersionMax="47" xr10:uidLastSave="{00000000-0000-0000-0000-000000000000}"/>
  <bookViews>
    <workbookView xWindow="-120" yWindow="-120" windowWidth="29040" windowHeight="15720" xr2:uid="{00000000-000D-0000-FFFF-FFFF00000000}"/>
  </bookViews>
  <sheets>
    <sheet name="Troškovnik" sheetId="1" r:id="rId1"/>
  </sheets>
  <definedNames>
    <definedName name="_xlnm.Print_Area" localSheetId="0">Troškovnik!$A$1:$J$40</definedName>
  </definedNames>
  <calcPr calcId="181029" refMode="R1C1"/>
</workbook>
</file>

<file path=xl/calcChain.xml><?xml version="1.0" encoding="utf-8"?>
<calcChain xmlns="http://schemas.openxmlformats.org/spreadsheetml/2006/main">
  <c r="J33" i="1" l="1"/>
  <c r="J34" i="1" s="1"/>
  <c r="J35" i="1" s="1"/>
</calcChain>
</file>

<file path=xl/sharedStrings.xml><?xml version="1.0" encoding="utf-8"?>
<sst xmlns="http://schemas.openxmlformats.org/spreadsheetml/2006/main" count="68" uniqueCount="51">
  <si>
    <t>Red. br.</t>
  </si>
  <si>
    <t>Naziv proizvoda</t>
  </si>
  <si>
    <t>Jed. mjere</t>
  </si>
  <si>
    <t>Okvirna količina</t>
  </si>
  <si>
    <t>kutija</t>
  </si>
  <si>
    <t>tuba</t>
  </si>
  <si>
    <t>pak.</t>
  </si>
  <si>
    <t>boč.</t>
  </si>
  <si>
    <t>Dom zdravlja Zagreb-Zapad</t>
  </si>
  <si>
    <t>Prilaz baruna Filipovića 11</t>
  </si>
  <si>
    <t>Stopa PDV-a (%)</t>
  </si>
  <si>
    <t xml:space="preserve">BONDING SISTEMI       </t>
  </si>
  <si>
    <t xml:space="preserve">KOMPOZITI    </t>
  </si>
  <si>
    <t xml:space="preserve">AMALGAMI      </t>
  </si>
  <si>
    <t>Napomena:</t>
  </si>
  <si>
    <t xml:space="preserve">Nuđeni „ili jednakovrijedan" proizvod mora biti sukladan za upotrebu i po kvaliteti odgovarati traženom proizvodu. </t>
  </si>
  <si>
    <t>Svojom upotrebom ponuđeni „ili jednakovrijedni" artikl ne smije utjecati na pravilan rad ili promjenu u radnim procesima.</t>
  </si>
  <si>
    <t>TROŠKOVNIK - stomatološki ispuni</t>
  </si>
  <si>
    <t xml:space="preserve"> </t>
  </si>
  <si>
    <t>Svjetlosnopolimerizirajući mikrohibridni kompozit za restauracije stražnjih zuba, s kratkim vremenom polimerizacije i malom polimerizacijskom kontrakcijom, dostupan u različitim bojama, minimalno a´4g (kao Filtek P60 Refil, 3M Espe  ili jednakovrijedan)</t>
  </si>
  <si>
    <t>Svjetlosnopolimerizirajući univerzalni restorativni nanokompozitni ispun sa velikim izborom boja minimalno a ´4 g (kao Filtek TM Ultimate, 3M Espe ili jednakovrijedan)</t>
  </si>
  <si>
    <t>Svjetlosnopolimerizirajući univerzalni nanohibridni kompozitni materijal, za direktne ispune u području stražnjih zuba i aplikaciju u jednom sloju i do 4mm, štrcaljka a 3-4g, dostupan u minimalno 3 univerzalne boje (kao Tetric PowerFill, Ivoclar Vivadent, ili jednakovrijedno)</t>
  </si>
  <si>
    <t>Tekući svjetlosnopolimerizirajući univerzalni nanohibridni kompozitni materijal, za aplikaciju u jednom sloju i do 4mm, štrcaljka a 2-3g, dostupan u minimalno 3 univerzalne boje (kao Tetric PowerFlow, Ivoclar Vivadent, ili jednakovrijedno)</t>
  </si>
  <si>
    <t>Samoadherirajući univerzalni kompozitni cement u dvostrukoj štrcaljki za trajno cementiranje inlaya, onlaya, krunica i mostova te intrakanalnih kolčića, pakiranje od minimalno 8g cementa, kanilama za miješanje i endo kanilama (kao RelyX U200, 3M ESPE, ili jednakovrijedno)</t>
  </si>
  <si>
    <t>Tekućina 10%-tne poliakrilna kiselina za pripremu dentina, bočica a 20-30g ili 19,04-28,56ml (kao Dentin Conditioner, GC, ili jednakovrijedno)</t>
  </si>
  <si>
    <t>Gel 37%-tne ortofosforne kiseline za jetkanje zubne cakline, pakiranje od minimalno dvije štrcaljke od kojih svaka sadrži minimalno 2g kiseline, uz dodatne nastavke za apliciranje (kao Total Etch refill, Ivoclar Vivadent, ili jednakovrijedno)</t>
  </si>
  <si>
    <t>Nuđeni proizvod/nuđeni jednakovrijedan proizvod (naziv proizvoda, proizvođač i kataloška oznaka)</t>
  </si>
  <si>
    <t>Neovisno o tome da li ponuditelji nude navedene ili jednakovrijedne proizvode dužni su ispuniti stupac 3, te za sve proizvode koji nude upisati naziv proizvoda, proizvođača i katalošku oznaku proizvoda.</t>
  </si>
  <si>
    <t>Jedinična cijena bez PDV-a (EUR)</t>
  </si>
  <si>
    <t>Ukupna cijena bez PDV-a (EUR)</t>
  </si>
  <si>
    <t>Iznos PDV-a (EUR)</t>
  </si>
  <si>
    <t>Ukupna cijena s PDV-om (EUR)</t>
  </si>
  <si>
    <t>PDV</t>
  </si>
  <si>
    <t>SVEUKUPAN IZNOS SA PDV</t>
  </si>
  <si>
    <t>SVEUKUPAN IZNOS BEZ PDV</t>
  </si>
  <si>
    <t>Metalni intraradikularni kolčići za nadogradnju zuba min. a 10 kom</t>
  </si>
  <si>
    <t>Svjetlosnopolimerizirajući radioopakni restaurativni kompozitni materijal za sanaciju klase I i II, štrcaljka od maksimalno 4,7g, dostupan u bojama: PA1, PA2, PA3, PA3.5, PWT, PNT (kao Gradia Direct Posterior, GC, ili jednakovrijedno)</t>
  </si>
  <si>
    <t>pak</t>
  </si>
  <si>
    <t xml:space="preserve">Amalgam veličine-1 s minimalno 70 % Ag bez gamma-2 faze, visoke otpornosti na koroziju i velike čvrstoće sa samoaktivirajućim sustavom tijekom pripreme u Silamatu, pakiranje od minimalno 50 kapsula </t>
  </si>
  <si>
    <t>Amalgam veličine-2 s minimalno 70 % Ag bez gamma-2 faze, visoke otpornosti na koroziju i velike čvrstoće sa samoaktivirajućim sustavom tijekom pripreme u Silamatu, pakiranje od minimalno 50 kapsula</t>
  </si>
  <si>
    <t xml:space="preserve">Amalgam veličine-3 s minimalno 70 % Ag bez gamma-2 faze, visoke otpornosti na koroziju i velike čvrstoće sa samoaktivirajućim sustavom tijekom pripreme u Silamatu, pakiranje od minimalno 50 kapsula </t>
  </si>
  <si>
    <r>
      <t>Svjetlosnopolimerizirajući, nisko-viskozni, radio-kontrastni nanokompozit dostupan u</t>
    </r>
    <r>
      <rPr>
        <sz val="11"/>
        <rFont val="Calibri"/>
        <family val="2"/>
        <charset val="238"/>
        <scheme val="minor"/>
      </rPr>
      <t xml:space="preserve"> min. 11</t>
    </r>
    <r>
      <rPr>
        <sz val="11"/>
        <rFont val="Calibri"/>
        <family val="2"/>
        <scheme val="minor"/>
      </rPr>
      <t xml:space="preserve"> nijansi , minimalno a´ 2g x 2(kao Filtek Supreme Flowable Syring Refill, 3M Espe ili jednakovrijedan)</t>
    </r>
  </si>
  <si>
    <r>
      <t xml:space="preserve">Svjetlosnopolimerizirajući mikrohibridni kompozit </t>
    </r>
    <r>
      <rPr>
        <sz val="11"/>
        <rFont val="Calibri"/>
        <family val="2"/>
        <charset val="238"/>
        <scheme val="minor"/>
      </rPr>
      <t>u minimalno 12 boja</t>
    </r>
    <r>
      <rPr>
        <sz val="11"/>
        <rFont val="Calibri"/>
        <family val="2"/>
        <scheme val="minor"/>
      </rPr>
      <t>, prirodne estetike, lake modelacije, izuzetne čvrstoće, savršene gustoće, minimalno a ´4 g (kao Filtek Z 250 Refil, 3M Espe ili jednakovrijedan)</t>
    </r>
  </si>
  <si>
    <r>
      <t xml:space="preserve">Kompozitni intrakanalni kolčići ojačani staklenim vlaknima, dostupni u veličinama </t>
    </r>
    <r>
      <rPr>
        <sz val="11"/>
        <rFont val="Calibri"/>
        <family val="2"/>
        <charset val="238"/>
        <scheme val="minor"/>
      </rPr>
      <t>0,8-1,25; 1,0-1,45;1,2-1,65,</t>
    </r>
    <r>
      <rPr>
        <sz val="11"/>
        <rFont val="Calibri"/>
        <family val="2"/>
        <scheme val="minor"/>
      </rPr>
      <t xml:space="preserve"> pakiranje od minimalno 10 komada kolčića</t>
    </r>
  </si>
  <si>
    <r>
      <t>Svjetlosnopolimerizirajući restaurativni kompozitni materijal za sanaciju klase III, IV i V te izradu kompozitnih ljuskica, štrcaljka od maksimalno 4g ili maksimalno 2,7ml, dostupan u bojama: A1, A2, A3, A3.5, A4, B1, B2, B3, C3,</t>
    </r>
    <r>
      <rPr>
        <sz val="11"/>
        <rFont val="Calibri"/>
        <family val="2"/>
        <charset val="238"/>
        <scheme val="minor"/>
      </rPr>
      <t xml:space="preserve"> CVD, AO2, AO3, DT, CT, GT, NT, WT, CVT, BW i XBW</t>
    </r>
    <r>
      <rPr>
        <sz val="11"/>
        <rFont val="Calibri"/>
        <family val="2"/>
        <scheme val="minor"/>
      </rPr>
      <t xml:space="preserve"> (kao Gradia Direct Anterior, GC, ili jednakovrijedno)</t>
    </r>
  </si>
  <si>
    <r>
      <t xml:space="preserve">Tekući svjetlosnopolimerizirajući hibridni kompozitni materijal s otpuštanjem fluorida, za sanaciju manjih kaviteta klase I, II, III, IV i V, pakiranje od minimalno 2 štrcaljke od minimalno 1,5g ili minimalno 0,8ml, dostupan u bojama: A1, A2, A3, A3.5, </t>
    </r>
    <r>
      <rPr>
        <sz val="11"/>
        <rFont val="Calibri"/>
        <family val="2"/>
        <charset val="238"/>
        <scheme val="minor"/>
      </rPr>
      <t>AO3</t>
    </r>
    <r>
      <rPr>
        <sz val="11"/>
        <rFont val="Calibri"/>
        <family val="2"/>
        <scheme val="minor"/>
      </rPr>
      <t>, CV, BW (kao Gradia Direct FLOW pakiranje, GC, ili jednakovrijedno)</t>
    </r>
  </si>
  <si>
    <r>
      <t xml:space="preserve">Svjetlosnopolimerizirajući nanohibridni kompozitni materijal s min </t>
    </r>
    <r>
      <rPr>
        <sz val="11"/>
        <rFont val="Calibri"/>
        <family val="2"/>
        <charset val="238"/>
        <scheme val="minor"/>
      </rPr>
      <t>75</t>
    </r>
    <r>
      <rPr>
        <sz val="11"/>
        <rFont val="Calibri"/>
        <family val="2"/>
        <scheme val="minor"/>
      </rPr>
      <t xml:space="preserve">% težinskog udjela punila, za restauraciju u prednjem i stražnjem segmentu, štrcaljka a 3-4g, dostupan u bojama: </t>
    </r>
    <r>
      <rPr>
        <sz val="11"/>
        <rFont val="Calibri"/>
        <family val="2"/>
        <charset val="238"/>
        <scheme val="minor"/>
      </rPr>
      <t>A1, A2, A3, A3.5, A4, B2, B3, C1, C2, C3,T i min 3 BLEACH boje</t>
    </r>
    <r>
      <rPr>
        <sz val="11"/>
        <rFont val="Calibri"/>
        <family val="2"/>
        <scheme val="minor"/>
      </rPr>
      <t xml:space="preserve"> (koa Tetric EvoCeram, Ivoclar Vivadent, ili jednakovrijedno)</t>
    </r>
  </si>
  <si>
    <r>
      <t xml:space="preserve">Tekući svjetlosnopolimerizirajući nanohibridni kompozitni materijal s više od 60% težinskog udjela punila, visokog radioopaciteta, za izradu prednjih i stražnjih malih ispuna, štrcaljka a 2-3g, dostupan u minimalno </t>
    </r>
    <r>
      <rPr>
        <sz val="11"/>
        <rFont val="Calibri"/>
        <family val="2"/>
        <charset val="238"/>
        <scheme val="minor"/>
      </rPr>
      <t>10</t>
    </r>
    <r>
      <rPr>
        <sz val="11"/>
        <rFont val="Calibri"/>
        <family val="2"/>
        <scheme val="minor"/>
      </rPr>
      <t xml:space="preserve"> boja (koa Tetric EvoFlow, Ivoclar Vivadent, ili jednakovrijedno)</t>
    </r>
  </si>
  <si>
    <r>
      <t>Jednokomponentni adheziv za primjenu tehnikom potpunog jetkanja,</t>
    </r>
    <r>
      <rPr>
        <sz val="11"/>
        <rFont val="Calibri"/>
        <family val="2"/>
        <charset val="238"/>
        <scheme val="minor"/>
      </rPr>
      <t xml:space="preserve"> veza na dentin min 40 mPa</t>
    </r>
    <r>
      <rPr>
        <sz val="11"/>
        <rFont val="Calibri"/>
        <family val="2"/>
        <scheme val="minor"/>
      </rPr>
      <t xml:space="preserve">, u bočici minimalno a´ 6 </t>
    </r>
    <r>
      <rPr>
        <sz val="11"/>
        <rFont val="Calibri"/>
        <family val="2"/>
        <charset val="238"/>
        <scheme val="minor"/>
      </rPr>
      <t>ml</t>
    </r>
    <r>
      <rPr>
        <sz val="11"/>
        <rFont val="Calibri"/>
        <family val="2"/>
        <scheme val="minor"/>
      </rPr>
      <t xml:space="preserve"> (kao Adper Single Bond</t>
    </r>
    <r>
      <rPr>
        <sz val="11"/>
        <rFont val="Calibri"/>
        <family val="2"/>
        <charset val="238"/>
        <scheme val="minor"/>
      </rPr>
      <t xml:space="preserve"> 2</t>
    </r>
    <r>
      <rPr>
        <sz val="11"/>
        <rFont val="Calibri"/>
        <family val="2"/>
        <scheme val="minor"/>
      </rPr>
      <t>, 3M Espe ili jedankovrijedan)</t>
    </r>
  </si>
  <si>
    <r>
      <t xml:space="preserve">Jednokomponentni samojetkajući svjetlosnopolimerizirajući adheziv 7. generacije, koji se pomoću 4-MET monomera veže za dentin, ne sadrži metakrilat, </t>
    </r>
    <r>
      <rPr>
        <sz val="11"/>
        <rFont val="Calibri"/>
        <family val="2"/>
        <charset val="238"/>
        <scheme val="minor"/>
      </rPr>
      <t>nanointeraktivnom tehnologijom kreira adhezivni sloj od maks. 350 nm</t>
    </r>
    <r>
      <rPr>
        <sz val="11"/>
        <rFont val="Calibri"/>
        <family val="2"/>
        <scheme val="minor"/>
      </rPr>
      <t>; bočica a 5-10ml (kao G-BOND refill, GC, ili jednakovrijedno)</t>
    </r>
  </si>
  <si>
    <r>
      <t>Jednokomponentno univerzalno sredstvo za spajanje sa sastavom na bazi tri funkcijska monomera ( 4-MET, MDP,MDTP), koji omogućuju spajanje na zubno tkivo, kompozite, metale, cirkonijoksidnu keramiku, aluminijoksidnu keramiku, za liječenje preosjetljivost,  sa visokom čvrstoćom spoja,</t>
    </r>
    <r>
      <rPr>
        <sz val="11"/>
        <rFont val="Calibri"/>
        <family val="2"/>
        <charset val="238"/>
        <scheme val="minor"/>
      </rPr>
      <t xml:space="preserve">žute boje prije polimerizacije,  bočica min 5ml sa silikonskim poklopcem </t>
    </r>
    <r>
      <rPr>
        <sz val="11"/>
        <rFont val="Calibri"/>
        <family val="2"/>
        <scheme val="minor"/>
      </rPr>
      <t>, ( kao G Premio Bond ili jednakovrijedno)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</si>
</sst>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5" x14ac:knownFonts="1">
    <font>
      <sz val="11"/>
      <name val="Calibri"/>
    </font>
    <font>
      <b/>
      <sz val="11"/>
      <name val="Calibri"/>
      <family val="2"/>
      <scheme val="minor"/>
    </font>
    <font>
      <sz val="11"/>
      <name val="Calibri"/>
      <family val="2"/>
      <scheme val="minor"/>
    </font>
    <font>
      <sz val="10"/>
      <name val="Arial"/>
      <family val="2"/>
      <charset val="238"/>
    </font>
    <font>
      <sz val="11"/>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0" xfId="0" applyFont="1" applyAlignment="1"/>
    <xf numFmtId="0" fontId="1" fillId="0" borderId="0" xfId="0" applyFont="1" applyAlignment="1"/>
    <xf numFmtId="164" fontId="2" fillId="3" borderId="1" xfId="0" applyNumberFormat="1" applyFont="1" applyFill="1" applyBorder="1" applyAlignment="1"/>
    <xf numFmtId="164" fontId="1" fillId="3" borderId="1" xfId="0" applyNumberFormat="1" applyFont="1" applyFill="1" applyBorder="1" applyAlignment="1"/>
    <xf numFmtId="0" fontId="2" fillId="0" borderId="1" xfId="0" applyFont="1" applyBorder="1" applyAlignment="1">
      <alignment horizontal="center" vertical="center"/>
    </xf>
    <xf numFmtId="0" fontId="2" fillId="0" borderId="1" xfId="0" applyFont="1" applyBorder="1" applyAlignment="1">
      <alignment wrapText="1"/>
    </xf>
    <xf numFmtId="4" fontId="2" fillId="0" borderId="1" xfId="0" applyNumberFormat="1" applyFont="1" applyBorder="1" applyAlignment="1" applyProtection="1">
      <alignment horizontal="center"/>
      <protection locked="0"/>
    </xf>
    <xf numFmtId="4" fontId="2" fillId="0" borderId="1" xfId="0" applyNumberFormat="1" applyFont="1" applyBorder="1" applyAlignment="1" applyProtection="1">
      <protection locked="0"/>
    </xf>
    <xf numFmtId="3" fontId="2" fillId="3" borderId="1" xfId="0" applyNumberFormat="1" applyFont="1" applyFill="1" applyBorder="1" applyAlignment="1" applyProtection="1">
      <alignment horizontal="center" vertical="center"/>
      <protection locked="0"/>
    </xf>
    <xf numFmtId="164" fontId="2" fillId="3" borderId="1" xfId="0" applyNumberFormat="1" applyFont="1" applyFill="1" applyBorder="1" applyAlignment="1" applyProtection="1">
      <protection locked="0"/>
    </xf>
    <xf numFmtId="0" fontId="2" fillId="3" borderId="1" xfId="0" applyFont="1" applyFill="1" applyBorder="1" applyAlignment="1" applyProtection="1">
      <alignment horizontal="center"/>
      <protection locked="0"/>
    </xf>
    <xf numFmtId="4" fontId="2" fillId="3" borderId="1" xfId="0" applyNumberFormat="1" applyFont="1" applyFill="1" applyBorder="1" applyAlignment="1" applyProtection="1">
      <alignment horizontal="center"/>
      <protection locked="0"/>
    </xf>
    <xf numFmtId="4" fontId="2" fillId="3" borderId="1" xfId="0" applyNumberFormat="1" applyFont="1" applyFill="1" applyBorder="1" applyAlignment="1" applyProtection="1">
      <protection locked="0"/>
    </xf>
    <xf numFmtId="3" fontId="3" fillId="0" borderId="1" xfId="0" applyNumberFormat="1" applyFont="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3" fontId="3" fillId="4" borderId="1" xfId="0"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3" fontId="2" fillId="3" borderId="1" xfId="0" applyNumberFormat="1" applyFont="1" applyFill="1" applyBorder="1" applyAlignment="1" applyProtection="1">
      <alignment horizontal="center" vertical="center" wrapText="1"/>
      <protection locked="0"/>
    </xf>
    <xf numFmtId="3" fontId="3" fillId="0" borderId="1" xfId="0" applyNumberFormat="1" applyFont="1" applyBorder="1" applyAlignment="1" applyProtection="1">
      <alignment horizontal="center" vertical="center"/>
      <protection locked="0"/>
    </xf>
    <xf numFmtId="0" fontId="2" fillId="0" borderId="5" xfId="0" applyFont="1" applyBorder="1" applyAlignment="1">
      <alignment horizontal="left"/>
    </xf>
    <xf numFmtId="0" fontId="2" fillId="0" borderId="6" xfId="0" applyFont="1" applyBorder="1" applyAlignment="1">
      <alignment horizontal="left"/>
    </xf>
    <xf numFmtId="0" fontId="2" fillId="0" borderId="7" xfId="0" applyFont="1" applyBorder="1" applyAlignment="1">
      <alignment horizontal="left"/>
    </xf>
    <xf numFmtId="164" fontId="2" fillId="0" borderId="8" xfId="0" applyNumberFormat="1" applyFont="1" applyBorder="1" applyAlignment="1"/>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2" fontId="2" fillId="0" borderId="1" xfId="0" applyNumberFormat="1" applyFont="1" applyBorder="1" applyAlignment="1">
      <alignment horizontal="right"/>
    </xf>
    <xf numFmtId="0" fontId="2" fillId="0" borderId="1" xfId="0" applyFont="1" applyBorder="1" applyAlignment="1">
      <alignment horizontal="left"/>
    </xf>
    <xf numFmtId="164" fontId="2" fillId="0" borderId="1" xfId="0" applyNumberFormat="1" applyFont="1" applyBorder="1" applyAlignment="1">
      <alignment horizontal="right"/>
    </xf>
    <xf numFmtId="0" fontId="2" fillId="0" borderId="0" xfId="0" applyFont="1" applyAlignment="1">
      <alignment horizontal="center" wrapText="1"/>
    </xf>
    <xf numFmtId="0" fontId="2" fillId="0" borderId="0" xfId="0" applyFont="1">
      <alignment vertical="center"/>
    </xf>
    <xf numFmtId="3" fontId="3" fillId="0" borderId="1" xfId="0" applyNumberFormat="1" applyFont="1" applyFill="1" applyBorder="1" applyAlignment="1" applyProtection="1">
      <alignment horizontal="center" vertical="center" wrapText="1"/>
      <protection locked="0"/>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www.wps.cn/officeDocument/2020/cellImage" Target="NUL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0"/>
  <sheetViews>
    <sheetView tabSelected="1" topLeftCell="A34" workbookViewId="0">
      <selection activeCell="B41" sqref="B41"/>
    </sheetView>
  </sheetViews>
  <sheetFormatPr defaultColWidth="9.140625" defaultRowHeight="15" x14ac:dyDescent="0.25"/>
  <cols>
    <col min="1" max="1" width="5" style="5" customWidth="1"/>
    <col min="2" max="2" width="41.5703125" style="5" customWidth="1"/>
    <col min="3" max="3" width="8.42578125" style="5" customWidth="1"/>
    <col min="4" max="4" width="9.5703125" style="5" customWidth="1"/>
    <col min="5" max="5" width="27.85546875" style="5" customWidth="1"/>
    <col min="6" max="6" width="11.85546875" style="5" bestFit="1" customWidth="1"/>
    <col min="7" max="7" width="11.5703125" style="5" customWidth="1"/>
    <col min="8" max="8" width="7.85546875" style="5" customWidth="1"/>
    <col min="9" max="9" width="11.5703125" style="5" customWidth="1"/>
    <col min="10" max="10" width="14.7109375" style="5" customWidth="1"/>
    <col min="11" max="16384" width="9.140625" style="5"/>
  </cols>
  <sheetData>
    <row r="1" spans="1:13" x14ac:dyDescent="0.25">
      <c r="A1" s="5" t="s">
        <v>8</v>
      </c>
    </row>
    <row r="2" spans="1:13" x14ac:dyDescent="0.25">
      <c r="A2" s="5" t="s">
        <v>9</v>
      </c>
    </row>
    <row r="4" spans="1:13" x14ac:dyDescent="0.25">
      <c r="C4" s="6" t="s">
        <v>17</v>
      </c>
    </row>
    <row r="7" spans="1:13" ht="60" x14ac:dyDescent="0.25">
      <c r="A7" s="2" t="s">
        <v>0</v>
      </c>
      <c r="B7" s="2" t="s">
        <v>1</v>
      </c>
      <c r="C7" s="2" t="s">
        <v>2</v>
      </c>
      <c r="D7" s="2" t="s">
        <v>3</v>
      </c>
      <c r="E7" s="3" t="s">
        <v>26</v>
      </c>
      <c r="F7" s="3" t="s">
        <v>28</v>
      </c>
      <c r="G7" s="3" t="s">
        <v>29</v>
      </c>
      <c r="H7" s="3" t="s">
        <v>10</v>
      </c>
      <c r="I7" s="3" t="s">
        <v>30</v>
      </c>
      <c r="J7" s="3" t="s">
        <v>31</v>
      </c>
    </row>
    <row r="8" spans="1:13" x14ac:dyDescent="0.25">
      <c r="A8" s="4" t="s">
        <v>13</v>
      </c>
      <c r="B8" s="4"/>
      <c r="C8" s="4"/>
      <c r="D8" s="4"/>
      <c r="E8" s="7"/>
      <c r="F8" s="7"/>
      <c r="G8" s="8"/>
      <c r="H8" s="7"/>
      <c r="I8" s="7"/>
      <c r="J8" s="7"/>
    </row>
    <row r="9" spans="1:13" ht="94.5" customHeight="1" x14ac:dyDescent="0.25">
      <c r="A9" s="9">
        <v>1</v>
      </c>
      <c r="B9" s="10" t="s">
        <v>38</v>
      </c>
      <c r="C9" s="1" t="s">
        <v>4</v>
      </c>
      <c r="D9" s="9">
        <v>22</v>
      </c>
      <c r="E9" s="36"/>
      <c r="F9" s="12"/>
      <c r="G9" s="12"/>
      <c r="H9" s="11"/>
      <c r="I9" s="11"/>
      <c r="J9" s="12"/>
    </row>
    <row r="10" spans="1:13" ht="90" customHeight="1" x14ac:dyDescent="0.25">
      <c r="A10" s="9">
        <v>2</v>
      </c>
      <c r="B10" s="10" t="s">
        <v>39</v>
      </c>
      <c r="C10" s="1" t="s">
        <v>4</v>
      </c>
      <c r="D10" s="9">
        <v>22</v>
      </c>
      <c r="E10" s="36"/>
      <c r="F10" s="12"/>
      <c r="G10" s="12"/>
      <c r="H10" s="11"/>
      <c r="I10" s="11"/>
      <c r="J10" s="12"/>
    </row>
    <row r="11" spans="1:13" ht="87.75" customHeight="1" x14ac:dyDescent="0.25">
      <c r="A11" s="9">
        <v>3</v>
      </c>
      <c r="B11" s="10" t="s">
        <v>40</v>
      </c>
      <c r="C11" s="1" t="s">
        <v>4</v>
      </c>
      <c r="D11" s="9">
        <v>22</v>
      </c>
      <c r="E11" s="36"/>
      <c r="F11" s="12"/>
      <c r="G11" s="12"/>
      <c r="H11" s="11"/>
      <c r="I11" s="11"/>
      <c r="J11" s="12"/>
    </row>
    <row r="12" spans="1:13" x14ac:dyDescent="0.25">
      <c r="A12" s="4" t="s">
        <v>12</v>
      </c>
      <c r="B12" s="4"/>
      <c r="C12" s="4"/>
      <c r="D12" s="4"/>
      <c r="E12" s="13"/>
      <c r="F12" s="14"/>
      <c r="G12" s="14"/>
      <c r="H12" s="15"/>
      <c r="I12" s="16"/>
      <c r="J12" s="17"/>
    </row>
    <row r="13" spans="1:13" ht="90" x14ac:dyDescent="0.25">
      <c r="A13" s="9">
        <v>1</v>
      </c>
      <c r="B13" s="10" t="s">
        <v>19</v>
      </c>
      <c r="C13" s="1" t="s">
        <v>5</v>
      </c>
      <c r="D13" s="9">
        <v>20</v>
      </c>
      <c r="E13" s="18"/>
      <c r="F13" s="12"/>
      <c r="G13" s="12"/>
      <c r="H13" s="11"/>
      <c r="I13" s="11"/>
      <c r="J13" s="12"/>
      <c r="M13" s="5" t="s">
        <v>18</v>
      </c>
    </row>
    <row r="14" spans="1:13" ht="66" customHeight="1" x14ac:dyDescent="0.25">
      <c r="A14" s="9">
        <v>2</v>
      </c>
      <c r="B14" s="10" t="s">
        <v>20</v>
      </c>
      <c r="C14" s="1" t="s">
        <v>5</v>
      </c>
      <c r="D14" s="9">
        <v>60</v>
      </c>
      <c r="E14" s="36"/>
      <c r="F14" s="12"/>
      <c r="G14" s="12"/>
      <c r="H14" s="11"/>
      <c r="I14" s="11"/>
      <c r="J14" s="12"/>
    </row>
    <row r="15" spans="1:13" ht="75" x14ac:dyDescent="0.25">
      <c r="A15" s="9">
        <v>3</v>
      </c>
      <c r="B15" s="10" t="s">
        <v>41</v>
      </c>
      <c r="C15" s="1" t="s">
        <v>37</v>
      </c>
      <c r="D15" s="9">
        <v>40</v>
      </c>
      <c r="E15" s="36"/>
      <c r="F15" s="12"/>
      <c r="G15" s="12"/>
      <c r="H15" s="11"/>
      <c r="I15" s="11"/>
      <c r="J15" s="12"/>
    </row>
    <row r="16" spans="1:13" ht="75.75" customHeight="1" x14ac:dyDescent="0.25">
      <c r="A16" s="9">
        <v>4</v>
      </c>
      <c r="B16" s="10" t="s">
        <v>42</v>
      </c>
      <c r="C16" s="1" t="s">
        <v>5</v>
      </c>
      <c r="D16" s="9">
        <v>30</v>
      </c>
      <c r="E16" s="36"/>
      <c r="F16" s="12"/>
      <c r="G16" s="12"/>
      <c r="H16" s="11"/>
      <c r="I16" s="11"/>
      <c r="J16" s="12"/>
    </row>
    <row r="17" spans="1:10" ht="60" x14ac:dyDescent="0.25">
      <c r="A17" s="9">
        <v>5</v>
      </c>
      <c r="B17" s="10" t="s">
        <v>43</v>
      </c>
      <c r="C17" s="1" t="s">
        <v>4</v>
      </c>
      <c r="D17" s="9">
        <v>25</v>
      </c>
      <c r="E17" s="36"/>
      <c r="F17" s="12"/>
      <c r="G17" s="12"/>
      <c r="H17" s="11"/>
      <c r="I17" s="11"/>
      <c r="J17" s="12"/>
    </row>
    <row r="18" spans="1:10" ht="120" x14ac:dyDescent="0.25">
      <c r="A18" s="9">
        <v>6</v>
      </c>
      <c r="B18" s="10" t="s">
        <v>44</v>
      </c>
      <c r="C18" s="1" t="s">
        <v>5</v>
      </c>
      <c r="D18" s="9">
        <v>70</v>
      </c>
      <c r="E18" s="18"/>
      <c r="F18" s="12"/>
      <c r="G18" s="12"/>
      <c r="H18" s="11"/>
      <c r="I18" s="11"/>
      <c r="J18" s="12"/>
    </row>
    <row r="19" spans="1:10" ht="120" x14ac:dyDescent="0.25">
      <c r="A19" s="9">
        <v>7</v>
      </c>
      <c r="B19" s="10" t="s">
        <v>45</v>
      </c>
      <c r="C19" s="19" t="s">
        <v>37</v>
      </c>
      <c r="D19" s="9">
        <v>80</v>
      </c>
      <c r="E19" s="18"/>
      <c r="F19" s="12"/>
      <c r="G19" s="12"/>
      <c r="H19" s="11"/>
      <c r="I19" s="11"/>
      <c r="J19" s="12"/>
    </row>
    <row r="20" spans="1:10" ht="90" x14ac:dyDescent="0.25">
      <c r="A20" s="9">
        <v>8</v>
      </c>
      <c r="B20" s="10" t="s">
        <v>36</v>
      </c>
      <c r="C20" s="1" t="s">
        <v>5</v>
      </c>
      <c r="D20" s="9">
        <v>80</v>
      </c>
      <c r="E20" s="18"/>
      <c r="F20" s="12"/>
      <c r="G20" s="12"/>
      <c r="H20" s="11"/>
      <c r="I20" s="11"/>
      <c r="J20" s="12"/>
    </row>
    <row r="21" spans="1:10" ht="33.75" customHeight="1" x14ac:dyDescent="0.25">
      <c r="A21" s="9">
        <v>9</v>
      </c>
      <c r="B21" s="10" t="s">
        <v>35</v>
      </c>
      <c r="C21" s="1" t="s">
        <v>4</v>
      </c>
      <c r="D21" s="9">
        <v>25</v>
      </c>
      <c r="E21" s="18"/>
      <c r="F21" s="12"/>
      <c r="G21" s="12"/>
      <c r="H21" s="11"/>
      <c r="I21" s="11"/>
      <c r="J21" s="12"/>
    </row>
    <row r="22" spans="1:10" ht="120" x14ac:dyDescent="0.25">
      <c r="A22" s="9">
        <v>10</v>
      </c>
      <c r="B22" s="10" t="s">
        <v>46</v>
      </c>
      <c r="C22" s="1" t="s">
        <v>5</v>
      </c>
      <c r="D22" s="9">
        <v>50</v>
      </c>
      <c r="E22" s="18"/>
      <c r="F22" s="12"/>
      <c r="G22" s="12"/>
      <c r="H22" s="11"/>
      <c r="I22" s="11"/>
      <c r="J22" s="12"/>
    </row>
    <row r="23" spans="1:10" ht="105" x14ac:dyDescent="0.25">
      <c r="A23" s="9">
        <v>11</v>
      </c>
      <c r="B23" s="10" t="s">
        <v>47</v>
      </c>
      <c r="C23" s="1" t="s">
        <v>5</v>
      </c>
      <c r="D23" s="9">
        <v>22</v>
      </c>
      <c r="E23" s="18"/>
      <c r="F23" s="12"/>
      <c r="G23" s="12"/>
      <c r="H23" s="11"/>
      <c r="I23" s="11"/>
      <c r="J23" s="12"/>
    </row>
    <row r="24" spans="1:10" ht="105" x14ac:dyDescent="0.25">
      <c r="A24" s="9">
        <v>12</v>
      </c>
      <c r="B24" s="10" t="s">
        <v>21</v>
      </c>
      <c r="C24" s="1" t="s">
        <v>5</v>
      </c>
      <c r="D24" s="9">
        <v>23</v>
      </c>
      <c r="E24" s="18"/>
      <c r="F24" s="12"/>
      <c r="G24" s="12"/>
      <c r="H24" s="11"/>
      <c r="I24" s="11"/>
      <c r="J24" s="12"/>
    </row>
    <row r="25" spans="1:10" ht="90" x14ac:dyDescent="0.25">
      <c r="A25" s="9">
        <v>13</v>
      </c>
      <c r="B25" s="10" t="s">
        <v>22</v>
      </c>
      <c r="C25" s="19" t="s">
        <v>5</v>
      </c>
      <c r="D25" s="9">
        <v>20</v>
      </c>
      <c r="E25" s="20"/>
      <c r="F25" s="12"/>
      <c r="G25" s="12"/>
      <c r="H25" s="11"/>
      <c r="I25" s="11"/>
      <c r="J25" s="12"/>
    </row>
    <row r="26" spans="1:10" ht="105" x14ac:dyDescent="0.25">
      <c r="A26" s="9">
        <v>14</v>
      </c>
      <c r="B26" s="10" t="s">
        <v>23</v>
      </c>
      <c r="C26" s="19" t="s">
        <v>37</v>
      </c>
      <c r="D26" s="9">
        <v>12</v>
      </c>
      <c r="E26" s="21"/>
      <c r="F26" s="12"/>
      <c r="G26" s="12"/>
      <c r="H26" s="11"/>
      <c r="I26" s="11"/>
      <c r="J26" s="12"/>
    </row>
    <row r="27" spans="1:10" x14ac:dyDescent="0.25">
      <c r="A27" s="4" t="s">
        <v>11</v>
      </c>
      <c r="B27" s="4"/>
      <c r="C27" s="4"/>
      <c r="D27" s="4"/>
      <c r="E27" s="22"/>
      <c r="F27" s="14"/>
      <c r="G27" s="14"/>
      <c r="H27" s="15"/>
      <c r="I27" s="16"/>
      <c r="J27" s="17"/>
    </row>
    <row r="28" spans="1:10" ht="75" x14ac:dyDescent="0.25">
      <c r="A28" s="9">
        <v>1</v>
      </c>
      <c r="B28" s="10" t="s">
        <v>48</v>
      </c>
      <c r="C28" s="1" t="s">
        <v>7</v>
      </c>
      <c r="D28" s="9">
        <v>22</v>
      </c>
      <c r="E28" s="36"/>
      <c r="F28" s="12"/>
      <c r="G28" s="12"/>
      <c r="H28" s="11"/>
      <c r="I28" s="11"/>
      <c r="J28" s="12"/>
    </row>
    <row r="29" spans="1:10" ht="120" x14ac:dyDescent="0.25">
      <c r="A29" s="9">
        <v>2</v>
      </c>
      <c r="B29" s="10" t="s">
        <v>49</v>
      </c>
      <c r="C29" s="1" t="s">
        <v>7</v>
      </c>
      <c r="D29" s="9">
        <v>22</v>
      </c>
      <c r="E29" s="23"/>
      <c r="F29" s="12"/>
      <c r="G29" s="12"/>
      <c r="H29" s="11"/>
      <c r="I29" s="11"/>
      <c r="J29" s="12"/>
    </row>
    <row r="30" spans="1:10" ht="63.75" customHeight="1" x14ac:dyDescent="0.25">
      <c r="A30" s="9">
        <v>3</v>
      </c>
      <c r="B30" s="10" t="s">
        <v>24</v>
      </c>
      <c r="C30" s="1" t="s">
        <v>7</v>
      </c>
      <c r="D30" s="9">
        <v>40</v>
      </c>
      <c r="E30" s="18"/>
      <c r="F30" s="12"/>
      <c r="G30" s="12"/>
      <c r="H30" s="11"/>
      <c r="I30" s="11"/>
      <c r="J30" s="12"/>
    </row>
    <row r="31" spans="1:10" ht="138.75" customHeight="1" x14ac:dyDescent="0.25">
      <c r="A31" s="9">
        <v>4</v>
      </c>
      <c r="B31" s="10" t="s">
        <v>50</v>
      </c>
      <c r="C31" s="1" t="s">
        <v>7</v>
      </c>
      <c r="D31" s="9">
        <v>20</v>
      </c>
      <c r="E31" s="18"/>
      <c r="F31" s="12"/>
      <c r="G31" s="12"/>
      <c r="H31" s="11"/>
      <c r="I31" s="11"/>
      <c r="J31" s="12"/>
    </row>
    <row r="32" spans="1:10" ht="93" customHeight="1" x14ac:dyDescent="0.25">
      <c r="A32" s="9">
        <v>5</v>
      </c>
      <c r="B32" s="10" t="s">
        <v>25</v>
      </c>
      <c r="C32" s="1" t="s">
        <v>6</v>
      </c>
      <c r="D32" s="9">
        <v>50</v>
      </c>
      <c r="E32" s="36"/>
      <c r="F32" s="12"/>
      <c r="G32" s="12"/>
      <c r="H32" s="11"/>
      <c r="I32" s="11"/>
      <c r="J32" s="12"/>
    </row>
    <row r="33" spans="1:10" x14ac:dyDescent="0.25">
      <c r="E33" s="24" t="s">
        <v>34</v>
      </c>
      <c r="F33" s="25"/>
      <c r="G33" s="25"/>
      <c r="H33" s="25"/>
      <c r="I33" s="26"/>
      <c r="J33" s="27">
        <f>SUM(G9:G32)</f>
        <v>0</v>
      </c>
    </row>
    <row r="34" spans="1:10" x14ac:dyDescent="0.25">
      <c r="E34" s="28" t="s">
        <v>32</v>
      </c>
      <c r="F34" s="29"/>
      <c r="G34" s="29"/>
      <c r="H34" s="29"/>
      <c r="I34" s="30"/>
      <c r="J34" s="31">
        <f>J33*0.05</f>
        <v>0</v>
      </c>
    </row>
    <row r="35" spans="1:10" x14ac:dyDescent="0.25">
      <c r="E35" s="32" t="s">
        <v>33</v>
      </c>
      <c r="F35" s="32"/>
      <c r="G35" s="32"/>
      <c r="H35" s="32"/>
      <c r="I35" s="32"/>
      <c r="J35" s="33">
        <f>SUM(J33:J34)</f>
        <v>0</v>
      </c>
    </row>
    <row r="37" spans="1:10" x14ac:dyDescent="0.25">
      <c r="A37" s="5" t="s">
        <v>14</v>
      </c>
    </row>
    <row r="38" spans="1:10" x14ac:dyDescent="0.25">
      <c r="A38" s="34" t="s">
        <v>27</v>
      </c>
      <c r="B38" s="34"/>
      <c r="C38" s="34"/>
      <c r="D38" s="34"/>
      <c r="E38" s="34"/>
      <c r="F38" s="34"/>
      <c r="G38" s="34"/>
      <c r="H38" s="34"/>
      <c r="I38" s="34"/>
    </row>
    <row r="39" spans="1:10" s="35" customFormat="1" x14ac:dyDescent="0.25">
      <c r="A39" s="35" t="s">
        <v>15</v>
      </c>
    </row>
    <row r="40" spans="1:10" s="35" customFormat="1" x14ac:dyDescent="0.25">
      <c r="A40" s="35" t="s">
        <v>16</v>
      </c>
    </row>
  </sheetData>
  <mergeCells count="7">
    <mergeCell ref="A38:I38"/>
    <mergeCell ref="E34:I34"/>
    <mergeCell ref="E33:I33"/>
    <mergeCell ref="E35:I35"/>
    <mergeCell ref="A8:D8"/>
    <mergeCell ref="A12:D12"/>
    <mergeCell ref="A27:D27"/>
  </mergeCells>
  <pageMargins left="0.7" right="0.7" top="0.75" bottom="0.75" header="0.3" footer="0.3"/>
  <pageSetup paperSize="9"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Troškovnik</vt:lpstr>
      <vt:lpstr>Troškovnik!Podrucje_ispisa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pc7</cp:lastModifiedBy>
  <cp:lastPrinted>2023-03-13T06:55:21Z</cp:lastPrinted>
  <dcterms:created xsi:type="dcterms:W3CDTF">2017-04-10T04:26:04Z</dcterms:created>
  <dcterms:modified xsi:type="dcterms:W3CDTF">2024-05-06T12:10:17Z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6b6fb548654d453286e08d858b88436c</vt:lpwstr>
  </property>
</Properties>
</file>